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20" windowWidth="12720" windowHeight="5895" activeTab="2"/>
  </bookViews>
  <sheets>
    <sheet name="FixedStringBuffers_API" sheetId="1" r:id="rId1"/>
    <sheet name="ANSI Test Stand" sheetId="2" r:id="rId2"/>
    <sheet name="Static Buffer Properties" sheetId="3" r:id="rId3"/>
  </sheets>
  <definedNames>
    <definedName name="ANSI_Entry_Points">'ANSI Test Stand'!$C$3:$E$11</definedName>
    <definedName name="Entry_Point_Name_Lookup_Labels">'ANSI Test Stand'!$C$2:$E$2</definedName>
    <definedName name="FIXEDSTRINGBUFFERS_API">FixedStringBuffers_API!$D$1</definedName>
  </definedNames>
  <calcPr calcId="145621"/>
</workbook>
</file>

<file path=xl/calcChain.xml><?xml version="1.0" encoding="utf-8"?>
<calcChain xmlns="http://schemas.openxmlformats.org/spreadsheetml/2006/main">
  <c r="F6" i="3" l="1"/>
  <c r="F5" i="3"/>
  <c r="F4" i="3"/>
  <c r="F3" i="3"/>
  <c r="E6" i="3"/>
  <c r="E5" i="3"/>
  <c r="E4" i="3"/>
  <c r="E3" i="3"/>
  <c r="C6" i="3"/>
  <c r="C5" i="3"/>
  <c r="C4" i="3"/>
  <c r="C3" i="3"/>
  <c r="L25" i="1" l="1"/>
  <c r="L24" i="1"/>
  <c r="L23" i="1"/>
  <c r="L22" i="1"/>
  <c r="L21" i="1"/>
  <c r="L20" i="1"/>
  <c r="L19" i="1"/>
  <c r="L18" i="1"/>
  <c r="L17" i="1"/>
  <c r="L16" i="1"/>
  <c r="L15" i="1"/>
  <c r="L14" i="1"/>
  <c r="L13" i="1"/>
  <c r="L12" i="1"/>
  <c r="L11" i="1"/>
  <c r="L10" i="1"/>
  <c r="L9" i="1"/>
  <c r="L8" i="1"/>
  <c r="L7" i="1"/>
  <c r="L6" i="1"/>
  <c r="L5" i="1"/>
  <c r="L4" i="1"/>
  <c r="L3" i="1"/>
  <c r="K25" i="1"/>
  <c r="K24" i="1"/>
  <c r="K23" i="1"/>
  <c r="K22" i="1"/>
  <c r="K21" i="1"/>
  <c r="K20" i="1"/>
  <c r="K19" i="1"/>
  <c r="K18" i="1"/>
  <c r="K17" i="1"/>
  <c r="K16" i="1"/>
  <c r="K15" i="1"/>
  <c r="K14" i="1"/>
  <c r="K13" i="1"/>
  <c r="K12" i="1"/>
  <c r="K11" i="1"/>
  <c r="K10" i="1"/>
  <c r="K9" i="1"/>
  <c r="K8" i="1"/>
  <c r="K7" i="1"/>
  <c r="K6" i="1"/>
  <c r="K5" i="1"/>
  <c r="K4" i="1"/>
  <c r="K3" i="1"/>
  <c r="E11" i="2"/>
  <c r="E10" i="2"/>
  <c r="E9" i="2"/>
  <c r="E8" i="2"/>
  <c r="E7" i="2"/>
  <c r="E6" i="2"/>
  <c r="E5" i="2"/>
  <c r="E4" i="2"/>
  <c r="E3" i="2"/>
  <c r="D11" i="2"/>
  <c r="D10" i="2"/>
  <c r="D9" i="2"/>
  <c r="D8" i="2"/>
  <c r="D7" i="2"/>
  <c r="D6" i="2"/>
  <c r="D5" i="2"/>
  <c r="D4" i="2"/>
  <c r="D3" i="2"/>
  <c r="J25" i="1"/>
  <c r="J24" i="1"/>
  <c r="J23" i="1"/>
  <c r="J22" i="1"/>
  <c r="J21" i="1"/>
  <c r="J20" i="1"/>
  <c r="J19" i="1"/>
  <c r="J18" i="1"/>
  <c r="J17" i="1"/>
  <c r="J16" i="1"/>
  <c r="J15" i="1"/>
  <c r="J14" i="1"/>
  <c r="J13" i="1"/>
  <c r="J12" i="1"/>
  <c r="J11" i="1"/>
  <c r="J10" i="1"/>
  <c r="J9" i="1"/>
  <c r="J8" i="1"/>
  <c r="J7" i="1"/>
  <c r="J6" i="1"/>
  <c r="J5" i="1"/>
  <c r="J4" i="1"/>
  <c r="J3" i="1"/>
  <c r="I25" i="1"/>
  <c r="I24" i="1"/>
  <c r="I23" i="1"/>
  <c r="I22" i="1"/>
  <c r="I21" i="1"/>
  <c r="I20" i="1"/>
  <c r="I19" i="1"/>
  <c r="I18" i="1"/>
  <c r="I17" i="1"/>
  <c r="I16" i="1"/>
  <c r="I15" i="1"/>
  <c r="I14" i="1"/>
  <c r="I13" i="1"/>
  <c r="I12" i="1"/>
  <c r="I11" i="1"/>
  <c r="I10" i="1"/>
  <c r="I9" i="1"/>
  <c r="I8" i="1"/>
  <c r="I7" i="1"/>
  <c r="I6" i="1"/>
  <c r="I5" i="1"/>
  <c r="I4" i="1"/>
  <c r="I3" i="1"/>
  <c r="H25" i="1"/>
  <c r="H24" i="1"/>
  <c r="H23" i="1"/>
  <c r="H22" i="1"/>
  <c r="H21" i="1"/>
  <c r="H20" i="1"/>
  <c r="H19" i="1"/>
  <c r="H18" i="1"/>
  <c r="H17" i="1"/>
  <c r="H16" i="1"/>
  <c r="H15" i="1"/>
  <c r="H14" i="1"/>
  <c r="H13" i="1"/>
  <c r="H12" i="1"/>
  <c r="H11" i="1"/>
  <c r="H10" i="1"/>
  <c r="H9" i="1"/>
  <c r="H8" i="1"/>
  <c r="H7" i="1"/>
  <c r="H6" i="1"/>
  <c r="H5" i="1"/>
  <c r="H4" i="1"/>
  <c r="H3" i="1"/>
  <c r="G25" i="1"/>
  <c r="G24" i="1"/>
  <c r="G23" i="1"/>
  <c r="G22" i="1"/>
  <c r="G21" i="1"/>
  <c r="G20" i="1"/>
  <c r="G19" i="1"/>
  <c r="G18" i="1"/>
  <c r="G17" i="1"/>
  <c r="G16" i="1"/>
  <c r="G15" i="1"/>
  <c r="G14" i="1"/>
  <c r="G13" i="1"/>
  <c r="G12" i="1"/>
  <c r="G11" i="1"/>
  <c r="G10" i="1"/>
  <c r="G9" i="1"/>
  <c r="G8" i="1"/>
  <c r="G7" i="1"/>
  <c r="G6" i="1"/>
  <c r="G5" i="1"/>
  <c r="G4" i="1"/>
  <c r="G3" i="1"/>
  <c r="D25" i="1"/>
  <c r="E25" i="1" s="1"/>
  <c r="F25" i="1" s="1"/>
  <c r="D24" i="1"/>
  <c r="D23" i="1"/>
  <c r="E23" i="1" s="1"/>
  <c r="F23" i="1" s="1"/>
  <c r="D22" i="1"/>
  <c r="E22" i="1" s="1"/>
  <c r="D21" i="1"/>
  <c r="E21" i="1" s="1"/>
  <c r="F21" i="1" s="1"/>
  <c r="D20" i="1"/>
  <c r="D19" i="1"/>
  <c r="E19" i="1" s="1"/>
  <c r="F19" i="1" s="1"/>
  <c r="D18" i="1"/>
  <c r="E18" i="1" s="1"/>
  <c r="D17" i="1"/>
  <c r="E17" i="1" s="1"/>
  <c r="F17" i="1" s="1"/>
  <c r="D16" i="1"/>
  <c r="D15" i="1"/>
  <c r="E15" i="1" s="1"/>
  <c r="F15" i="1" s="1"/>
  <c r="D14" i="1"/>
  <c r="E14" i="1" s="1"/>
  <c r="D13" i="1"/>
  <c r="E13" i="1" s="1"/>
  <c r="F13" i="1" s="1"/>
  <c r="D12" i="1"/>
  <c r="D11" i="1"/>
  <c r="E11" i="1" s="1"/>
  <c r="F11" i="1" s="1"/>
  <c r="D10" i="1"/>
  <c r="E10" i="1" s="1"/>
  <c r="D9" i="1"/>
  <c r="E9" i="1" s="1"/>
  <c r="F9" i="1" s="1"/>
  <c r="D8" i="1"/>
  <c r="D7" i="1"/>
  <c r="E7" i="1" s="1"/>
  <c r="F7" i="1" s="1"/>
  <c r="D6" i="1"/>
  <c r="E6" i="1" s="1"/>
  <c r="D5" i="1"/>
  <c r="F5" i="1" s="1"/>
  <c r="D4" i="1"/>
  <c r="E4" i="1" s="1"/>
  <c r="D3" i="1"/>
  <c r="F3" i="1" s="1"/>
  <c r="F12" i="1" l="1"/>
  <c r="F20" i="1"/>
  <c r="E3" i="1"/>
  <c r="E5" i="1"/>
  <c r="F4" i="1"/>
  <c r="F6" i="1"/>
  <c r="F10" i="1"/>
  <c r="F14" i="1"/>
  <c r="F18" i="1"/>
  <c r="F22" i="1"/>
  <c r="E8" i="1"/>
  <c r="F8" i="1" s="1"/>
  <c r="E12" i="1"/>
  <c r="E16" i="1"/>
  <c r="F16" i="1" s="1"/>
  <c r="E20" i="1"/>
  <c r="E24" i="1"/>
  <c r="F24" i="1" s="1"/>
</calcChain>
</file>

<file path=xl/sharedStrings.xml><?xml version="1.0" encoding="utf-8"?>
<sst xmlns="http://schemas.openxmlformats.org/spreadsheetml/2006/main" count="123" uniqueCount="117">
  <si>
    <t xml:space="preserve"> 53 //  FIXEDSTRINGBUFFERS_API functions as being imported from a DLL, wheras this</t>
  </si>
  <si>
    <t xml:space="preserve"> 58     #define FIXEDSTRINGBUFFERS_API      __declspec(dllexport)</t>
  </si>
  <si>
    <t xml:space="preserve"> 60     #define FIXEDSTRINGBUFFERS_API      __declspec(dllimport)</t>
  </si>
  <si>
    <t>161     LPTSTR FIXEDSTRINGBUFFERS_API       FB_FormatMessageA</t>
  </si>
  <si>
    <t>168     LPTSTR FIXEDSTRINGBUFFERS_API       FB_FormatMessageW</t>
  </si>
  <si>
    <t>175     BOOL     FIXEDSTRINGBUFFERS_API     FB_GetfErrorReported ( ) ;</t>
  </si>
  <si>
    <t>177     BOOL     FIXEDSTRINGBUFFERS_API     FB_GetfErrorGenerated ( ) ;</t>
  </si>
  <si>
    <t>179     LPSFSBUF FIXEDSTRINGBUFFERS_API     FB_GetlpErrMsgResStrA ( ) ;</t>
  </si>
  <si>
    <t>181     LPSFSBUF FIXEDSTRINGBUFFERS_API     FB_GetlpErrMsgResStrW ( ) ;</t>
  </si>
  <si>
    <t>183     LPSFSBUF FIXEDSTRINGBUFFERS_API     FB_GetlpErrMsgSprintfA ( ) ;</t>
  </si>
  <si>
    <t>185     LPSFSBUF FIXEDSTRINGBUFFERS_API     FB_GetlpErrMsgSprintfW ( ) ;</t>
  </si>
  <si>
    <t>187     LPTSTR   FIXEDSTRINGBUFFERS_API     FB_LoadStringA</t>
  </si>
  <si>
    <t>195     LPTSTR   FIXEDSTRINGBUFFERS_API     FB_LoadStringW</t>
  </si>
  <si>
    <t>203     LPTSTR   FIXEDSTRINGBUFFERS_API     FB_LoadStringFromDLLA</t>
  </si>
  <si>
    <t>211     LPTSTR   FIXEDSTRINGBUFFERS_API     FB_LoadStringFromDLLW</t>
  </si>
  <si>
    <t>219     LPTSTR  FIXEDSTRINGBUFFERS_API      FB_ReplaceA</t>
  </si>
  <si>
    <t>227     LPTSTR   FIXEDSTRINGBUFFERS_API     FB_ReplaceW</t>
  </si>
  <si>
    <t>235     LPSFSBUF FIXEDSTRINGBUFFERS_API     FB_XlateFBStatusCodeA ( DWORD pdwStatusCode ) ;</t>
  </si>
  <si>
    <t>237     LPSFSBUF FIXEDSTRINGBUFFERS_API     FB_XlateFBStatusCodeW ( DWORD pdwStatusCode ) ;</t>
  </si>
  <si>
    <t>343     int FIXEDSTRINGBUFFERS_API          FB_ReportErrorViaStaticBufferA</t>
  </si>
  <si>
    <t>352     int FIXEDSTRINGBUFFERS_API          FB_ReportErrorViaStaticBufferW</t>
  </si>
  <si>
    <t>370     int FIXEDSTRINGBUFFERS_API          FB_ReportErrorViaStaticBufferA_CPP</t>
  </si>
  <si>
    <t>379     int FIXEDSTRINGBUFFERS_API          FB_ReportErrorViaStaticBufferW_CPP</t>
  </si>
  <si>
    <t>Lines Listed by UltraEdit</t>
  </si>
  <si>
    <t>#define FIXEDSTRINGBUFFERS_API      __declspec(dllexport)</t>
  </si>
  <si>
    <t>#define FIXEDSTRINGBUFFERS_API      __declspec(dllimport)</t>
  </si>
  <si>
    <t>LPTSTR FIXEDSTRINGBUFFERS_API       FB_FormatMessageA</t>
  </si>
  <si>
    <t>LPTSTR FIXEDSTRINGBUFFERS_API       FB_FormatMessageW</t>
  </si>
  <si>
    <t>BOOL     FIXEDSTRINGBUFFERS_API     FB_GetfErrorReported ( ) ;</t>
  </si>
  <si>
    <t>BOOL     FIXEDSTRINGBUFFERS_API     FB_GetfErrorGenerated ( ) ;</t>
  </si>
  <si>
    <t>LPSFSBUF FIXEDSTRINGBUFFERS_API     FB_GetlpErrMsgResStrA ( ) ;</t>
  </si>
  <si>
    <t>LPSFSBUF FIXEDSTRINGBUFFERS_API     FB_GetlpErrMsgResStrW ( ) ;</t>
  </si>
  <si>
    <t>LPSFSBUF FIXEDSTRINGBUFFERS_API     FB_GetlpErrMsgSprintfA ( ) ;</t>
  </si>
  <si>
    <t>LPSFSBUF FIXEDSTRINGBUFFERS_API     FB_GetlpErrMsgSprintfW ( ) ;</t>
  </si>
  <si>
    <t>LPTSTR   FIXEDSTRINGBUFFERS_API     FB_LoadStringA</t>
  </si>
  <si>
    <t>LPTSTR   FIXEDSTRINGBUFFERS_API     FB_LoadStringW</t>
  </si>
  <si>
    <t>LPTSTR   FIXEDSTRINGBUFFERS_API     FB_LoadStringFromDLLA</t>
  </si>
  <si>
    <t>LPTSTR   FIXEDSTRINGBUFFERS_API     FB_LoadStringFromDLLW</t>
  </si>
  <si>
    <t>LPTSTR  FIXEDSTRINGBUFFERS_API      FB_ReplaceA</t>
  </si>
  <si>
    <t>LPTSTR   FIXEDSTRINGBUFFERS_API     FB_ReplaceW</t>
  </si>
  <si>
    <t>LPSFSBUF FIXEDSTRINGBUFFERS_API     FB_XlateFBStatusCodeA ( DWORD pdwStatusCode ) ;</t>
  </si>
  <si>
    <t>LPSFSBUF FIXEDSTRINGBUFFERS_API     FB_XlateFBStatusCodeW ( DWORD pdwStatusCode ) ;</t>
  </si>
  <si>
    <t>int FIXEDSTRINGBUFFERS_API          FB_ReportErrorViaStaticBufferA</t>
  </si>
  <si>
    <t>int FIXEDSTRINGBUFFERS_API          FB_ReportErrorViaStaticBufferW</t>
  </si>
  <si>
    <t>int FIXEDSTRINGBUFFERS_API          FB_ReportErrorViaStaticBufferA_CPP</t>
  </si>
  <si>
    <t>int FIXEDSTRINGBUFFERS_API          FB_ReportErrorViaStaticBufferW_CPP</t>
  </si>
  <si>
    <t>//  FIXEDSTRINGBUFFERS_API functions as being imported from a DLL, wheras this</t>
  </si>
  <si>
    <t>Line #</t>
  </si>
  <si>
    <t>Text</t>
  </si>
  <si>
    <t>FIXEDSTRINGBUFFERS_API</t>
  </si>
  <si>
    <t>End</t>
  </si>
  <si>
    <t>Beginning</t>
  </si>
  <si>
    <t>Ending</t>
  </si>
  <si>
    <t>Reference Type</t>
  </si>
  <si>
    <t>Parens</t>
  </si>
  <si>
    <t>Present</t>
  </si>
  <si>
    <t>Column</t>
  </si>
  <si>
    <t>Entry Point Name</t>
  </si>
  <si>
    <t xml:space="preserve">                   A  FB_LoadStringA</t>
  </si>
  <si>
    <t xml:space="preserve">                   6  FB_GetlpErrMsgResStrA</t>
  </si>
  <si>
    <t xml:space="preserve">                   8  FB_GetlpErrMsgSprintfA</t>
  </si>
  <si>
    <t xml:space="preserve">                   5  FB_GetfErrorReported</t>
  </si>
  <si>
    <t xml:space="preserve">                   4  FB_GetfErrorGenerated</t>
  </si>
  <si>
    <t xml:space="preserve">                   2  FB_FormatMessageA</t>
  </si>
  <si>
    <t xml:space="preserve">                  12  FB_XlateFBStatusCodeA</t>
  </si>
  <si>
    <t xml:space="preserve">                   E  FB_ReplaceA</t>
  </si>
  <si>
    <t xml:space="preserve">                  10  FB_ReportErrorViaStaticBufferA</t>
  </si>
  <si>
    <t>Output of DUMPBIN.EXE</t>
  </si>
  <si>
    <t>A</t>
  </si>
  <si>
    <t>FB_LoadStringA</t>
  </si>
  <si>
    <t>FB_GetlpErrMsgResStrA</t>
  </si>
  <si>
    <t>FB_GetlpErrMsgSprintfA</t>
  </si>
  <si>
    <t>FB_GetfErrorReported</t>
  </si>
  <si>
    <t>FB_GetfErrorGenerated</t>
  </si>
  <si>
    <t>FB_FormatMessageA</t>
  </si>
  <si>
    <t>FB_XlateFBStatusCodeA</t>
  </si>
  <si>
    <t>E</t>
  </si>
  <si>
    <t>FB_ReplaceA</t>
  </si>
  <si>
    <t>FB_ReportErrorViaStaticBufferA</t>
  </si>
  <si>
    <t>6</t>
  </si>
  <si>
    <t>8</t>
  </si>
  <si>
    <t>5</t>
  </si>
  <si>
    <t>4</t>
  </si>
  <si>
    <t>2</t>
  </si>
  <si>
    <t>12</t>
  </si>
  <si>
    <t>10</t>
  </si>
  <si>
    <t>Ordinal</t>
  </si>
  <si>
    <t>Name</t>
  </si>
  <si>
    <t>Lookup</t>
  </si>
  <si>
    <t>Hex</t>
  </si>
  <si>
    <t>Dec.</t>
  </si>
  <si>
    <t>SFS_SPRT_BUFF_DEF</t>
  </si>
  <si>
    <t>SFS_STR_BUFF_DEF</t>
  </si>
  <si>
    <t>WSPRINTF_MAX_LPOUT</t>
  </si>
  <si>
    <t>RCDATA_MAX_LENGTH_P6C</t>
  </si>
  <si>
    <t>Symbolic Constant</t>
  </si>
  <si>
    <t>Decimal</t>
  </si>
  <si>
    <t>FB_GetSprintFBufferCount</t>
  </si>
  <si>
    <t>FB_GetResourceBufferCount</t>
  </si>
  <si>
    <t>FB_GetSprintFBufferBytes</t>
  </si>
  <si>
    <t>FB_GetResourceBufferTChars</t>
  </si>
  <si>
    <t>Routine</t>
  </si>
  <si>
    <t>Signature</t>
  </si>
  <si>
    <t>Definition</t>
  </si>
  <si>
    <t xml:space="preserve">    IDS_FB_GETSPRINTFBUFFERCOUNT_VALUE   "FB_GetSprintFBufferCount = 0x%08x (%d decimal)\n"</t>
  </si>
  <si>
    <t xml:space="preserve">    IDS_FB_GETRESOURCEBUFFERCOUNT_VALUE  "FB_GetResourceBufferCount = 0x%08x (%d decimal)\n"</t>
  </si>
  <si>
    <t xml:space="preserve">    IDS_FB_GETSPRINTFBUFFERBYTES_VALUE   "FB_GetSprintFBufferBytes = 0x%08x (%d decimal)\n"</t>
  </si>
  <si>
    <t xml:space="preserve">    IDS_FB_GETRESOURCEBUFFERTCHARS_VALUE "FB_GetResourceBufferTChars = 0x%08x (%d decimal)\n"</t>
  </si>
  <si>
    <t>QueryRoutineNames.RC2</t>
  </si>
  <si>
    <t>IDS_FB_GETSPRINTFBUFFERCOUNT_VALUE</t>
  </si>
  <si>
    <t>"FB_GetSprintFBufferCount = 0x%08x (%d decimal)\n"</t>
  </si>
  <si>
    <t>IDS_FB_GETRESOURCEBUFFERCOUNT_VALUE</t>
  </si>
  <si>
    <t>"FB_GetResourceBufferCount = 0x%08x (%d decimal)\n"</t>
  </si>
  <si>
    <t>IDS_FB_GETSPRINTFBUFFERBYTES_VALUE</t>
  </si>
  <si>
    <t>"FB_GetSprintFBufferBytes = 0x%08x (%d decimal)\n"</t>
  </si>
  <si>
    <t>IDS_FB_GETRESOURCEBUFFERTCHARS_VALUE</t>
  </si>
  <si>
    <t>"FB_GetResourceBufferTChars = 0x%08x (%d decimal)\n"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</si>
</sst>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onsolas"/>
      <family val="2"/>
    </font>
    <font>
      <b/>
      <sz val="14"/>
      <color theme="1"/>
      <name val="Tahoma"/>
      <family val="2"/>
    </font>
    <font>
      <b/>
      <sz val="14"/>
      <color theme="8" tint="-0.499984740745262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theme="8" tint="-0.499984740745262"/>
      </left>
      <right style="thin">
        <color theme="8" tint="-0.499984740745262"/>
      </right>
      <top style="thin">
        <color theme="8" tint="-0.499984740745262"/>
      </top>
      <bottom style="thin">
        <color theme="8" tint="-0.499984740745262"/>
      </bottom>
      <diagonal/>
    </border>
    <border>
      <left style="thin">
        <color theme="8" tint="-0.499984740745262"/>
      </left>
      <right/>
      <top style="thin">
        <color theme="8" tint="-0.499984740745262"/>
      </top>
      <bottom style="thin">
        <color theme="8" tint="-0.499984740745262"/>
      </bottom>
      <diagonal/>
    </border>
    <border>
      <left/>
      <right/>
      <top style="thin">
        <color theme="8" tint="-0.499984740745262"/>
      </top>
      <bottom style="thin">
        <color theme="8" tint="-0.499984740745262"/>
      </bottom>
      <diagonal/>
    </border>
    <border>
      <left/>
      <right style="thin">
        <color theme="8" tint="-0.499984740745262"/>
      </right>
      <top style="thin">
        <color theme="8" tint="-0.499984740745262"/>
      </top>
      <bottom style="thin">
        <color theme="8" tint="-0.499984740745262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/>
    <xf numFmtId="49" fontId="0" fillId="0" borderId="0" xfId="0" applyNumberFormat="1"/>
    <xf numFmtId="0" fontId="0" fillId="0" borderId="1" xfId="0" applyBorder="1"/>
    <xf numFmtId="0" fontId="2" fillId="2" borderId="1" xfId="0" applyFont="1" applyFill="1" applyBorder="1"/>
    <xf numFmtId="0" fontId="1" fillId="0" borderId="0" xfId="0" applyFont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"/>
  <sheetViews>
    <sheetView topLeftCell="F1" workbookViewId="0">
      <pane ySplit="2" topLeftCell="A12" activePane="bottomLeft" state="frozen"/>
      <selection pane="bottomLeft" activeCell="K16" sqref="K16"/>
    </sheetView>
  </sheetViews>
  <sheetFormatPr defaultRowHeight="15" x14ac:dyDescent="0.25"/>
  <cols>
    <col min="1" max="1" width="94.375" bestFit="1" customWidth="1"/>
    <col min="2" max="2" width="8.875" bestFit="1" customWidth="1"/>
    <col min="3" max="3" width="86.125" bestFit="1" customWidth="1"/>
    <col min="4" max="4" width="19.75" bestFit="1" customWidth="1"/>
    <col min="8" max="8" width="10.25" bestFit="1" customWidth="1"/>
    <col min="10" max="10" width="35.625" bestFit="1" customWidth="1"/>
    <col min="11" max="11" width="5.75" customWidth="1"/>
    <col min="12" max="12" width="6.25" customWidth="1"/>
  </cols>
  <sheetData>
    <row r="1" spans="1:12" ht="18" x14ac:dyDescent="0.25">
      <c r="D1" s="5" t="s">
        <v>49</v>
      </c>
      <c r="E1" s="5"/>
      <c r="F1" s="5"/>
      <c r="G1" s="1" t="s">
        <v>54</v>
      </c>
      <c r="K1" s="5" t="s">
        <v>88</v>
      </c>
      <c r="L1" s="5"/>
    </row>
    <row r="2" spans="1:12" ht="18" x14ac:dyDescent="0.25">
      <c r="A2" s="1" t="s">
        <v>23</v>
      </c>
      <c r="B2" s="1" t="s">
        <v>47</v>
      </c>
      <c r="C2" s="1" t="s">
        <v>48</v>
      </c>
      <c r="D2" s="1" t="s">
        <v>53</v>
      </c>
      <c r="E2" s="1" t="s">
        <v>51</v>
      </c>
      <c r="F2" s="1" t="s">
        <v>52</v>
      </c>
      <c r="G2" s="1" t="s">
        <v>55</v>
      </c>
      <c r="H2" s="1" t="s">
        <v>56</v>
      </c>
      <c r="I2" s="1" t="s">
        <v>50</v>
      </c>
      <c r="J2" s="1" t="s">
        <v>57</v>
      </c>
      <c r="K2" s="1" t="s">
        <v>89</v>
      </c>
      <c r="L2" s="1" t="s">
        <v>90</v>
      </c>
    </row>
    <row r="3" spans="1:12" x14ac:dyDescent="0.25">
      <c r="A3" t="s">
        <v>0</v>
      </c>
      <c r="B3">
        <v>53</v>
      </c>
      <c r="C3" t="s">
        <v>46</v>
      </c>
      <c r="D3" t="str">
        <f>IF(LEFT(C3,2)="//","Comment",IF(LEFT(C3,8)="#define ","Defined","Used"))</f>
        <v>Comment</v>
      </c>
      <c r="E3" t="str">
        <f t="shared" ref="E3:E25" si="0">IF(D3="Used",FIND(FIXEDSTRINGBUFFERS_API,C3),"")</f>
        <v/>
      </c>
      <c r="F3" t="str">
        <f t="shared" ref="F3:F25" si="1">IF(D3="Used",E3+LEN(FIXEDSTRINGBUFFERS_API),"")</f>
        <v/>
      </c>
      <c r="G3" t="str">
        <f>IF(D3="Used",NOT(ISERROR(FIND("(",C3))),"")</f>
        <v/>
      </c>
      <c r="H3" t="str">
        <f>IF(AND(D3="Used",G3),FIND("(",C3),"")</f>
        <v/>
      </c>
      <c r="I3" t="str">
        <f>IF(D3="Used",IF(G3,H3,LEN(C3)),"")</f>
        <v/>
      </c>
      <c r="J3" t="str">
        <f>IF(D3="Used",TRIM(MID(C3,F3+1,IF(G3,I3-F3-1,I3-F3))),"")</f>
        <v/>
      </c>
      <c r="K3" t="str">
        <f t="shared" ref="K3:L25" si="2">IF($D3="Used",IFERROR(VLOOKUP($J3,ANSI_Entry_Points,MATCH(K$2,Entry_Point_Name_Lookup_Labels,0),FALSE),""),"")</f>
        <v/>
      </c>
      <c r="L3" t="str">
        <f t="shared" si="2"/>
        <v/>
      </c>
    </row>
    <row r="4" spans="1:12" x14ac:dyDescent="0.25">
      <c r="A4" t="s">
        <v>1</v>
      </c>
      <c r="B4">
        <v>58</v>
      </c>
      <c r="C4" t="s">
        <v>24</v>
      </c>
      <c r="D4" t="str">
        <f t="shared" ref="D4:D25" si="3">IF(LEFT(C4,2)="//","Comment",IF(LEFT(C4,8)="#define ","Defined","Used"))</f>
        <v>Defined</v>
      </c>
      <c r="E4" t="str">
        <f t="shared" si="0"/>
        <v/>
      </c>
      <c r="F4" t="str">
        <f t="shared" si="1"/>
        <v/>
      </c>
      <c r="G4" t="str">
        <f t="shared" ref="G4:G25" si="4">IF(D4="Used",NOT(ISERROR(FIND("(",C4))),"")</f>
        <v/>
      </c>
      <c r="H4" t="str">
        <f t="shared" ref="H4:H25" si="5">IF(AND(D4="Used",G4),FIND("(",C4),"")</f>
        <v/>
      </c>
      <c r="I4" t="str">
        <f t="shared" ref="I4:I25" si="6">IF(D4="Used",IF(G4,H4,LEN(C4)),"")</f>
        <v/>
      </c>
      <c r="J4" t="str">
        <f t="shared" ref="J4:J25" si="7">IF(D4="Used",TRIM(MID(C4,F4+1,IF(G4,I4-F4-1,I4-F4))),"")</f>
        <v/>
      </c>
      <c r="K4" t="str">
        <f t="shared" si="2"/>
        <v/>
      </c>
      <c r="L4" t="str">
        <f t="shared" si="2"/>
        <v/>
      </c>
    </row>
    <row r="5" spans="1:12" x14ac:dyDescent="0.25">
      <c r="A5" t="s">
        <v>2</v>
      </c>
      <c r="B5">
        <v>60</v>
      </c>
      <c r="C5" t="s">
        <v>25</v>
      </c>
      <c r="D5" t="str">
        <f t="shared" si="3"/>
        <v>Defined</v>
      </c>
      <c r="E5" t="str">
        <f t="shared" si="0"/>
        <v/>
      </c>
      <c r="F5" t="str">
        <f t="shared" si="1"/>
        <v/>
      </c>
      <c r="G5" t="str">
        <f t="shared" si="4"/>
        <v/>
      </c>
      <c r="H5" t="str">
        <f t="shared" si="5"/>
        <v/>
      </c>
      <c r="I5" t="str">
        <f t="shared" si="6"/>
        <v/>
      </c>
      <c r="J5" t="str">
        <f t="shared" si="7"/>
        <v/>
      </c>
      <c r="K5" t="str">
        <f t="shared" si="2"/>
        <v/>
      </c>
      <c r="L5" t="str">
        <f t="shared" si="2"/>
        <v/>
      </c>
    </row>
    <row r="6" spans="1:12" x14ac:dyDescent="0.25">
      <c r="A6" t="s">
        <v>3</v>
      </c>
      <c r="B6">
        <v>161</v>
      </c>
      <c r="C6" t="s">
        <v>26</v>
      </c>
      <c r="D6" t="str">
        <f t="shared" si="3"/>
        <v>Used</v>
      </c>
      <c r="E6">
        <f t="shared" si="0"/>
        <v>8</v>
      </c>
      <c r="F6">
        <f t="shared" si="1"/>
        <v>30</v>
      </c>
      <c r="G6" t="b">
        <f t="shared" si="4"/>
        <v>0</v>
      </c>
      <c r="H6" t="str">
        <f t="shared" si="5"/>
        <v/>
      </c>
      <c r="I6">
        <f t="shared" si="6"/>
        <v>53</v>
      </c>
      <c r="J6" t="str">
        <f t="shared" si="7"/>
        <v>FB_FormatMessageA</v>
      </c>
      <c r="K6" t="str">
        <f t="shared" si="2"/>
        <v>2</v>
      </c>
      <c r="L6">
        <f t="shared" si="2"/>
        <v>2</v>
      </c>
    </row>
    <row r="7" spans="1:12" x14ac:dyDescent="0.25">
      <c r="A7" t="s">
        <v>4</v>
      </c>
      <c r="B7">
        <v>168</v>
      </c>
      <c r="C7" t="s">
        <v>27</v>
      </c>
      <c r="D7" t="str">
        <f t="shared" si="3"/>
        <v>Used</v>
      </c>
      <c r="E7">
        <f t="shared" si="0"/>
        <v>8</v>
      </c>
      <c r="F7">
        <f t="shared" si="1"/>
        <v>30</v>
      </c>
      <c r="G7" t="b">
        <f t="shared" si="4"/>
        <v>0</v>
      </c>
      <c r="H7" t="str">
        <f t="shared" si="5"/>
        <v/>
      </c>
      <c r="I7">
        <f t="shared" si="6"/>
        <v>53</v>
      </c>
      <c r="J7" t="str">
        <f t="shared" si="7"/>
        <v>FB_FormatMessageW</v>
      </c>
      <c r="K7" t="str">
        <f t="shared" si="2"/>
        <v/>
      </c>
      <c r="L7" t="str">
        <f t="shared" si="2"/>
        <v/>
      </c>
    </row>
    <row r="8" spans="1:12" x14ac:dyDescent="0.25">
      <c r="A8" t="s">
        <v>5</v>
      </c>
      <c r="B8">
        <v>175</v>
      </c>
      <c r="C8" t="s">
        <v>28</v>
      </c>
      <c r="D8" t="str">
        <f t="shared" si="3"/>
        <v>Used</v>
      </c>
      <c r="E8">
        <f t="shared" si="0"/>
        <v>10</v>
      </c>
      <c r="F8">
        <f t="shared" si="1"/>
        <v>32</v>
      </c>
      <c r="G8" t="b">
        <f t="shared" si="4"/>
        <v>1</v>
      </c>
      <c r="H8">
        <f t="shared" si="5"/>
        <v>58</v>
      </c>
      <c r="I8">
        <f t="shared" si="6"/>
        <v>58</v>
      </c>
      <c r="J8" t="str">
        <f t="shared" si="7"/>
        <v>FB_GetfErrorReported</v>
      </c>
      <c r="K8" t="str">
        <f t="shared" si="2"/>
        <v>5</v>
      </c>
      <c r="L8">
        <f t="shared" si="2"/>
        <v>5</v>
      </c>
    </row>
    <row r="9" spans="1:12" x14ac:dyDescent="0.25">
      <c r="A9" t="s">
        <v>6</v>
      </c>
      <c r="B9">
        <v>177</v>
      </c>
      <c r="C9" t="s">
        <v>29</v>
      </c>
      <c r="D9" t="str">
        <f t="shared" si="3"/>
        <v>Used</v>
      </c>
      <c r="E9">
        <f t="shared" si="0"/>
        <v>10</v>
      </c>
      <c r="F9">
        <f t="shared" si="1"/>
        <v>32</v>
      </c>
      <c r="G9" t="b">
        <f t="shared" si="4"/>
        <v>1</v>
      </c>
      <c r="H9">
        <f t="shared" si="5"/>
        <v>59</v>
      </c>
      <c r="I9">
        <f t="shared" si="6"/>
        <v>59</v>
      </c>
      <c r="J9" t="str">
        <f t="shared" si="7"/>
        <v>FB_GetfErrorGenerated</v>
      </c>
      <c r="K9" t="str">
        <f t="shared" si="2"/>
        <v>4</v>
      </c>
      <c r="L9">
        <f t="shared" si="2"/>
        <v>4</v>
      </c>
    </row>
    <row r="10" spans="1:12" x14ac:dyDescent="0.25">
      <c r="A10" t="s">
        <v>7</v>
      </c>
      <c r="B10">
        <v>179</v>
      </c>
      <c r="C10" t="s">
        <v>30</v>
      </c>
      <c r="D10" t="str">
        <f t="shared" si="3"/>
        <v>Used</v>
      </c>
      <c r="E10">
        <f t="shared" si="0"/>
        <v>10</v>
      </c>
      <c r="F10">
        <f t="shared" si="1"/>
        <v>32</v>
      </c>
      <c r="G10" t="b">
        <f t="shared" si="4"/>
        <v>1</v>
      </c>
      <c r="H10">
        <f t="shared" si="5"/>
        <v>59</v>
      </c>
      <c r="I10">
        <f t="shared" si="6"/>
        <v>59</v>
      </c>
      <c r="J10" t="str">
        <f t="shared" si="7"/>
        <v>FB_GetlpErrMsgResStrA</v>
      </c>
      <c r="K10" t="str">
        <f t="shared" si="2"/>
        <v>6</v>
      </c>
      <c r="L10">
        <f t="shared" si="2"/>
        <v>6</v>
      </c>
    </row>
    <row r="11" spans="1:12" x14ac:dyDescent="0.25">
      <c r="A11" t="s">
        <v>8</v>
      </c>
      <c r="B11">
        <v>181</v>
      </c>
      <c r="C11" t="s">
        <v>31</v>
      </c>
      <c r="D11" t="str">
        <f t="shared" si="3"/>
        <v>Used</v>
      </c>
      <c r="E11">
        <f t="shared" si="0"/>
        <v>10</v>
      </c>
      <c r="F11">
        <f t="shared" si="1"/>
        <v>32</v>
      </c>
      <c r="G11" t="b">
        <f t="shared" si="4"/>
        <v>1</v>
      </c>
      <c r="H11">
        <f t="shared" si="5"/>
        <v>59</v>
      </c>
      <c r="I11">
        <f t="shared" si="6"/>
        <v>59</v>
      </c>
      <c r="J11" t="str">
        <f t="shared" si="7"/>
        <v>FB_GetlpErrMsgResStrW</v>
      </c>
      <c r="K11" t="str">
        <f t="shared" si="2"/>
        <v/>
      </c>
      <c r="L11" t="str">
        <f t="shared" si="2"/>
        <v/>
      </c>
    </row>
    <row r="12" spans="1:12" x14ac:dyDescent="0.25">
      <c r="A12" t="s">
        <v>9</v>
      </c>
      <c r="B12">
        <v>183</v>
      </c>
      <c r="C12" t="s">
        <v>32</v>
      </c>
      <c r="D12" t="str">
        <f t="shared" si="3"/>
        <v>Used</v>
      </c>
      <c r="E12">
        <f t="shared" si="0"/>
        <v>10</v>
      </c>
      <c r="F12">
        <f t="shared" si="1"/>
        <v>32</v>
      </c>
      <c r="G12" t="b">
        <f t="shared" si="4"/>
        <v>1</v>
      </c>
      <c r="H12">
        <f t="shared" si="5"/>
        <v>60</v>
      </c>
      <c r="I12">
        <f t="shared" si="6"/>
        <v>60</v>
      </c>
      <c r="J12" t="str">
        <f t="shared" si="7"/>
        <v>FB_GetlpErrMsgSprintfA</v>
      </c>
      <c r="K12" t="str">
        <f t="shared" si="2"/>
        <v>8</v>
      </c>
      <c r="L12">
        <f t="shared" si="2"/>
        <v>8</v>
      </c>
    </row>
    <row r="13" spans="1:12" x14ac:dyDescent="0.25">
      <c r="A13" t="s">
        <v>10</v>
      </c>
      <c r="B13">
        <v>185</v>
      </c>
      <c r="C13" t="s">
        <v>33</v>
      </c>
      <c r="D13" t="str">
        <f t="shared" si="3"/>
        <v>Used</v>
      </c>
      <c r="E13">
        <f t="shared" si="0"/>
        <v>10</v>
      </c>
      <c r="F13">
        <f t="shared" si="1"/>
        <v>32</v>
      </c>
      <c r="G13" t="b">
        <f t="shared" si="4"/>
        <v>1</v>
      </c>
      <c r="H13">
        <f t="shared" si="5"/>
        <v>60</v>
      </c>
      <c r="I13">
        <f t="shared" si="6"/>
        <v>60</v>
      </c>
      <c r="J13" t="str">
        <f t="shared" si="7"/>
        <v>FB_GetlpErrMsgSprintfW</v>
      </c>
      <c r="K13" t="str">
        <f t="shared" si="2"/>
        <v/>
      </c>
      <c r="L13" t="str">
        <f t="shared" si="2"/>
        <v/>
      </c>
    </row>
    <row r="14" spans="1:12" x14ac:dyDescent="0.25">
      <c r="A14" t="s">
        <v>11</v>
      </c>
      <c r="B14">
        <v>187</v>
      </c>
      <c r="C14" t="s">
        <v>34</v>
      </c>
      <c r="D14" t="str">
        <f t="shared" si="3"/>
        <v>Used</v>
      </c>
      <c r="E14">
        <f t="shared" si="0"/>
        <v>10</v>
      </c>
      <c r="F14">
        <f t="shared" si="1"/>
        <v>32</v>
      </c>
      <c r="G14" t="b">
        <f t="shared" si="4"/>
        <v>0</v>
      </c>
      <c r="H14" t="str">
        <f t="shared" si="5"/>
        <v/>
      </c>
      <c r="I14">
        <f t="shared" si="6"/>
        <v>50</v>
      </c>
      <c r="J14" t="str">
        <f t="shared" si="7"/>
        <v>FB_LoadStringA</v>
      </c>
      <c r="K14" t="str">
        <f t="shared" si="2"/>
        <v>A</v>
      </c>
      <c r="L14">
        <f t="shared" si="2"/>
        <v>10</v>
      </c>
    </row>
    <row r="15" spans="1:12" x14ac:dyDescent="0.25">
      <c r="A15" t="s">
        <v>12</v>
      </c>
      <c r="B15">
        <v>195</v>
      </c>
      <c r="C15" t="s">
        <v>35</v>
      </c>
      <c r="D15" t="str">
        <f t="shared" si="3"/>
        <v>Used</v>
      </c>
      <c r="E15">
        <f t="shared" si="0"/>
        <v>10</v>
      </c>
      <c r="F15">
        <f t="shared" si="1"/>
        <v>32</v>
      </c>
      <c r="G15" t="b">
        <f t="shared" si="4"/>
        <v>0</v>
      </c>
      <c r="H15" t="str">
        <f t="shared" si="5"/>
        <v/>
      </c>
      <c r="I15">
        <f t="shared" si="6"/>
        <v>50</v>
      </c>
      <c r="J15" t="str">
        <f t="shared" si="7"/>
        <v>FB_LoadStringW</v>
      </c>
      <c r="K15" t="str">
        <f t="shared" si="2"/>
        <v/>
      </c>
      <c r="L15" t="str">
        <f t="shared" si="2"/>
        <v/>
      </c>
    </row>
    <row r="16" spans="1:12" x14ac:dyDescent="0.25">
      <c r="A16" t="s">
        <v>13</v>
      </c>
      <c r="B16">
        <v>203</v>
      </c>
      <c r="C16" t="s">
        <v>36</v>
      </c>
      <c r="D16" t="str">
        <f t="shared" si="3"/>
        <v>Used</v>
      </c>
      <c r="E16">
        <f t="shared" si="0"/>
        <v>10</v>
      </c>
      <c r="F16">
        <f t="shared" si="1"/>
        <v>32</v>
      </c>
      <c r="G16" t="b">
        <f t="shared" si="4"/>
        <v>0</v>
      </c>
      <c r="H16" t="str">
        <f t="shared" si="5"/>
        <v/>
      </c>
      <c r="I16">
        <f t="shared" si="6"/>
        <v>57</v>
      </c>
      <c r="J16" t="str">
        <f t="shared" si="7"/>
        <v>FB_LoadStringFromDLLA</v>
      </c>
      <c r="K16" t="str">
        <f t="shared" si="2"/>
        <v/>
      </c>
      <c r="L16" t="str">
        <f t="shared" si="2"/>
        <v/>
      </c>
    </row>
    <row r="17" spans="1:12" x14ac:dyDescent="0.25">
      <c r="A17" t="s">
        <v>14</v>
      </c>
      <c r="B17">
        <v>211</v>
      </c>
      <c r="C17" t="s">
        <v>37</v>
      </c>
      <c r="D17" t="str">
        <f t="shared" si="3"/>
        <v>Used</v>
      </c>
      <c r="E17">
        <f t="shared" si="0"/>
        <v>10</v>
      </c>
      <c r="F17">
        <f t="shared" si="1"/>
        <v>32</v>
      </c>
      <c r="G17" t="b">
        <f t="shared" si="4"/>
        <v>0</v>
      </c>
      <c r="H17" t="str">
        <f t="shared" si="5"/>
        <v/>
      </c>
      <c r="I17">
        <f t="shared" si="6"/>
        <v>57</v>
      </c>
      <c r="J17" t="str">
        <f t="shared" si="7"/>
        <v>FB_LoadStringFromDLLW</v>
      </c>
      <c r="K17" t="str">
        <f t="shared" si="2"/>
        <v/>
      </c>
      <c r="L17" t="str">
        <f t="shared" si="2"/>
        <v/>
      </c>
    </row>
    <row r="18" spans="1:12" x14ac:dyDescent="0.25">
      <c r="A18" t="s">
        <v>15</v>
      </c>
      <c r="B18">
        <v>219</v>
      </c>
      <c r="C18" t="s">
        <v>38</v>
      </c>
      <c r="D18" t="str">
        <f t="shared" si="3"/>
        <v>Used</v>
      </c>
      <c r="E18">
        <f t="shared" si="0"/>
        <v>9</v>
      </c>
      <c r="F18">
        <f t="shared" si="1"/>
        <v>31</v>
      </c>
      <c r="G18" t="b">
        <f t="shared" si="4"/>
        <v>0</v>
      </c>
      <c r="H18" t="str">
        <f t="shared" si="5"/>
        <v/>
      </c>
      <c r="I18">
        <f t="shared" si="6"/>
        <v>47</v>
      </c>
      <c r="J18" t="str">
        <f t="shared" si="7"/>
        <v>FB_ReplaceA</v>
      </c>
      <c r="K18" t="str">
        <f t="shared" si="2"/>
        <v>E</v>
      </c>
      <c r="L18">
        <f t="shared" si="2"/>
        <v>14</v>
      </c>
    </row>
    <row r="19" spans="1:12" x14ac:dyDescent="0.25">
      <c r="A19" t="s">
        <v>16</v>
      </c>
      <c r="B19">
        <v>227</v>
      </c>
      <c r="C19" t="s">
        <v>39</v>
      </c>
      <c r="D19" t="str">
        <f t="shared" si="3"/>
        <v>Used</v>
      </c>
      <c r="E19">
        <f t="shared" si="0"/>
        <v>10</v>
      </c>
      <c r="F19">
        <f t="shared" si="1"/>
        <v>32</v>
      </c>
      <c r="G19" t="b">
        <f t="shared" si="4"/>
        <v>0</v>
      </c>
      <c r="H19" t="str">
        <f t="shared" si="5"/>
        <v/>
      </c>
      <c r="I19">
        <f t="shared" si="6"/>
        <v>47</v>
      </c>
      <c r="J19" t="str">
        <f t="shared" si="7"/>
        <v>FB_ReplaceW</v>
      </c>
      <c r="K19" t="str">
        <f t="shared" si="2"/>
        <v/>
      </c>
      <c r="L19" t="str">
        <f t="shared" si="2"/>
        <v/>
      </c>
    </row>
    <row r="20" spans="1:12" x14ac:dyDescent="0.25">
      <c r="A20" t="s">
        <v>17</v>
      </c>
      <c r="B20">
        <v>235</v>
      </c>
      <c r="C20" t="s">
        <v>40</v>
      </c>
      <c r="D20" t="str">
        <f t="shared" si="3"/>
        <v>Used</v>
      </c>
      <c r="E20">
        <f t="shared" si="0"/>
        <v>10</v>
      </c>
      <c r="F20">
        <f t="shared" si="1"/>
        <v>32</v>
      </c>
      <c r="G20" t="b">
        <f t="shared" si="4"/>
        <v>1</v>
      </c>
      <c r="H20">
        <f t="shared" si="5"/>
        <v>59</v>
      </c>
      <c r="I20">
        <f t="shared" si="6"/>
        <v>59</v>
      </c>
      <c r="J20" t="str">
        <f t="shared" si="7"/>
        <v>FB_XlateFBStatusCodeA</v>
      </c>
      <c r="K20" t="str">
        <f t="shared" si="2"/>
        <v>12</v>
      </c>
      <c r="L20">
        <f t="shared" si="2"/>
        <v>18</v>
      </c>
    </row>
    <row r="21" spans="1:12" x14ac:dyDescent="0.25">
      <c r="A21" t="s">
        <v>18</v>
      </c>
      <c r="B21">
        <v>237</v>
      </c>
      <c r="C21" t="s">
        <v>41</v>
      </c>
      <c r="D21" t="str">
        <f t="shared" si="3"/>
        <v>Used</v>
      </c>
      <c r="E21">
        <f t="shared" si="0"/>
        <v>10</v>
      </c>
      <c r="F21">
        <f t="shared" si="1"/>
        <v>32</v>
      </c>
      <c r="G21" t="b">
        <f t="shared" si="4"/>
        <v>1</v>
      </c>
      <c r="H21">
        <f t="shared" si="5"/>
        <v>59</v>
      </c>
      <c r="I21">
        <f t="shared" si="6"/>
        <v>59</v>
      </c>
      <c r="J21" t="str">
        <f t="shared" si="7"/>
        <v>FB_XlateFBStatusCodeW</v>
      </c>
      <c r="K21" t="str">
        <f t="shared" si="2"/>
        <v/>
      </c>
      <c r="L21" t="str">
        <f t="shared" si="2"/>
        <v/>
      </c>
    </row>
    <row r="22" spans="1:12" x14ac:dyDescent="0.25">
      <c r="A22" t="s">
        <v>19</v>
      </c>
      <c r="B22">
        <v>343</v>
      </c>
      <c r="C22" t="s">
        <v>42</v>
      </c>
      <c r="D22" t="str">
        <f t="shared" si="3"/>
        <v>Used</v>
      </c>
      <c r="E22">
        <f t="shared" si="0"/>
        <v>5</v>
      </c>
      <c r="F22">
        <f t="shared" si="1"/>
        <v>27</v>
      </c>
      <c r="G22" t="b">
        <f t="shared" si="4"/>
        <v>0</v>
      </c>
      <c r="H22" t="str">
        <f t="shared" si="5"/>
        <v/>
      </c>
      <c r="I22">
        <f t="shared" si="6"/>
        <v>66</v>
      </c>
      <c r="J22" t="str">
        <f t="shared" si="7"/>
        <v>FB_ReportErrorViaStaticBufferA</v>
      </c>
      <c r="K22" t="str">
        <f t="shared" si="2"/>
        <v>10</v>
      </c>
      <c r="L22">
        <f t="shared" si="2"/>
        <v>16</v>
      </c>
    </row>
    <row r="23" spans="1:12" x14ac:dyDescent="0.25">
      <c r="A23" t="s">
        <v>20</v>
      </c>
      <c r="B23">
        <v>352</v>
      </c>
      <c r="C23" t="s">
        <v>43</v>
      </c>
      <c r="D23" t="str">
        <f t="shared" si="3"/>
        <v>Used</v>
      </c>
      <c r="E23">
        <f t="shared" si="0"/>
        <v>5</v>
      </c>
      <c r="F23">
        <f t="shared" si="1"/>
        <v>27</v>
      </c>
      <c r="G23" t="b">
        <f t="shared" si="4"/>
        <v>0</v>
      </c>
      <c r="H23" t="str">
        <f t="shared" si="5"/>
        <v/>
      </c>
      <c r="I23">
        <f t="shared" si="6"/>
        <v>66</v>
      </c>
      <c r="J23" t="str">
        <f t="shared" si="7"/>
        <v>FB_ReportErrorViaStaticBufferW</v>
      </c>
      <c r="K23" t="str">
        <f t="shared" si="2"/>
        <v/>
      </c>
      <c r="L23" t="str">
        <f t="shared" si="2"/>
        <v/>
      </c>
    </row>
    <row r="24" spans="1:12" x14ac:dyDescent="0.25">
      <c r="A24" t="s">
        <v>21</v>
      </c>
      <c r="B24">
        <v>370</v>
      </c>
      <c r="C24" t="s">
        <v>44</v>
      </c>
      <c r="D24" t="str">
        <f t="shared" si="3"/>
        <v>Used</v>
      </c>
      <c r="E24">
        <f t="shared" si="0"/>
        <v>5</v>
      </c>
      <c r="F24">
        <f t="shared" si="1"/>
        <v>27</v>
      </c>
      <c r="G24" t="b">
        <f t="shared" si="4"/>
        <v>0</v>
      </c>
      <c r="H24" t="str">
        <f t="shared" si="5"/>
        <v/>
      </c>
      <c r="I24">
        <f t="shared" si="6"/>
        <v>70</v>
      </c>
      <c r="J24" t="str">
        <f t="shared" si="7"/>
        <v>FB_ReportErrorViaStaticBufferA_CPP</v>
      </c>
      <c r="K24" t="str">
        <f t="shared" si="2"/>
        <v/>
      </c>
      <c r="L24" t="str">
        <f t="shared" si="2"/>
        <v/>
      </c>
    </row>
    <row r="25" spans="1:12" x14ac:dyDescent="0.25">
      <c r="A25" t="s">
        <v>22</v>
      </c>
      <c r="B25">
        <v>379</v>
      </c>
      <c r="C25" t="s">
        <v>45</v>
      </c>
      <c r="D25" t="str">
        <f t="shared" si="3"/>
        <v>Used</v>
      </c>
      <c r="E25">
        <f t="shared" si="0"/>
        <v>5</v>
      </c>
      <c r="F25">
        <f t="shared" si="1"/>
        <v>27</v>
      </c>
      <c r="G25" t="b">
        <f t="shared" si="4"/>
        <v>0</v>
      </c>
      <c r="H25" t="str">
        <f t="shared" si="5"/>
        <v/>
      </c>
      <c r="I25">
        <f t="shared" si="6"/>
        <v>70</v>
      </c>
      <c r="J25" t="str">
        <f t="shared" si="7"/>
        <v>FB_ReportErrorViaStaticBufferW_CPP</v>
      </c>
      <c r="K25" t="str">
        <f t="shared" si="2"/>
        <v/>
      </c>
      <c r="L25" t="str">
        <f t="shared" si="2"/>
        <v/>
      </c>
    </row>
  </sheetData>
  <mergeCells count="2">
    <mergeCell ref="D1:F1"/>
    <mergeCell ref="K1:L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"/>
  <sheetViews>
    <sheetView topLeftCell="B1" workbookViewId="0">
      <selection activeCell="D1" sqref="D1:E2"/>
    </sheetView>
  </sheetViews>
  <sheetFormatPr defaultRowHeight="15" x14ac:dyDescent="0.25"/>
  <cols>
    <col min="1" max="1" width="54.25" bestFit="1" customWidth="1"/>
    <col min="3" max="3" width="31.5" bestFit="1" customWidth="1"/>
    <col min="4" max="4" width="5.75" bestFit="1" customWidth="1"/>
    <col min="5" max="5" width="8.75" customWidth="1"/>
  </cols>
  <sheetData>
    <row r="1" spans="1:6" ht="18" x14ac:dyDescent="0.25">
      <c r="D1" s="5" t="s">
        <v>88</v>
      </c>
      <c r="E1" s="5"/>
    </row>
    <row r="2" spans="1:6" ht="18" x14ac:dyDescent="0.25">
      <c r="A2" s="1" t="s">
        <v>67</v>
      </c>
      <c r="B2" s="1" t="s">
        <v>86</v>
      </c>
      <c r="C2" s="1" t="s">
        <v>87</v>
      </c>
      <c r="D2" s="1" t="s">
        <v>89</v>
      </c>
      <c r="E2" s="1" t="s">
        <v>90</v>
      </c>
      <c r="F2" s="1"/>
    </row>
    <row r="3" spans="1:6" x14ac:dyDescent="0.25">
      <c r="A3" t="s">
        <v>58</v>
      </c>
      <c r="B3" s="2" t="s">
        <v>68</v>
      </c>
      <c r="C3" s="2" t="s">
        <v>69</v>
      </c>
      <c r="D3" s="2" t="str">
        <f>B3</f>
        <v>A</v>
      </c>
      <c r="E3">
        <f>HEX2DEC(B3)</f>
        <v>10</v>
      </c>
    </row>
    <row r="4" spans="1:6" x14ac:dyDescent="0.25">
      <c r="A4" t="s">
        <v>59</v>
      </c>
      <c r="B4" s="2" t="s">
        <v>79</v>
      </c>
      <c r="C4" s="2" t="s">
        <v>70</v>
      </c>
      <c r="D4" s="2" t="str">
        <f t="shared" ref="D4:D11" si="0">B4</f>
        <v>6</v>
      </c>
      <c r="E4">
        <f t="shared" ref="E4:E11" si="1">HEX2DEC(B4)</f>
        <v>6</v>
      </c>
    </row>
    <row r="5" spans="1:6" x14ac:dyDescent="0.25">
      <c r="A5" t="s">
        <v>60</v>
      </c>
      <c r="B5" s="2" t="s">
        <v>80</v>
      </c>
      <c r="C5" s="2" t="s">
        <v>71</v>
      </c>
      <c r="D5" s="2" t="str">
        <f t="shared" si="0"/>
        <v>8</v>
      </c>
      <c r="E5">
        <f t="shared" si="1"/>
        <v>8</v>
      </c>
    </row>
    <row r="6" spans="1:6" x14ac:dyDescent="0.25">
      <c r="A6" t="s">
        <v>61</v>
      </c>
      <c r="B6" s="2" t="s">
        <v>81</v>
      </c>
      <c r="C6" s="2" t="s">
        <v>72</v>
      </c>
      <c r="D6" s="2" t="str">
        <f t="shared" si="0"/>
        <v>5</v>
      </c>
      <c r="E6">
        <f t="shared" si="1"/>
        <v>5</v>
      </c>
    </row>
    <row r="7" spans="1:6" x14ac:dyDescent="0.25">
      <c r="A7" t="s">
        <v>62</v>
      </c>
      <c r="B7" s="2" t="s">
        <v>82</v>
      </c>
      <c r="C7" s="2" t="s">
        <v>73</v>
      </c>
      <c r="D7" s="2" t="str">
        <f t="shared" si="0"/>
        <v>4</v>
      </c>
      <c r="E7">
        <f t="shared" si="1"/>
        <v>4</v>
      </c>
    </row>
    <row r="8" spans="1:6" x14ac:dyDescent="0.25">
      <c r="A8" t="s">
        <v>63</v>
      </c>
      <c r="B8" s="2" t="s">
        <v>83</v>
      </c>
      <c r="C8" s="2" t="s">
        <v>74</v>
      </c>
      <c r="D8" s="2" t="str">
        <f t="shared" si="0"/>
        <v>2</v>
      </c>
      <c r="E8">
        <f t="shared" si="1"/>
        <v>2</v>
      </c>
    </row>
    <row r="9" spans="1:6" x14ac:dyDescent="0.25">
      <c r="A9" t="s">
        <v>64</v>
      </c>
      <c r="B9" s="2" t="s">
        <v>84</v>
      </c>
      <c r="C9" s="2" t="s">
        <v>75</v>
      </c>
      <c r="D9" s="2" t="str">
        <f t="shared" si="0"/>
        <v>12</v>
      </c>
      <c r="E9">
        <f t="shared" si="1"/>
        <v>18</v>
      </c>
    </row>
    <row r="10" spans="1:6" x14ac:dyDescent="0.25">
      <c r="A10" t="s">
        <v>65</v>
      </c>
      <c r="B10" s="2" t="s">
        <v>76</v>
      </c>
      <c r="C10" s="2" t="s">
        <v>77</v>
      </c>
      <c r="D10" s="2" t="str">
        <f t="shared" si="0"/>
        <v>E</v>
      </c>
      <c r="E10">
        <f t="shared" si="1"/>
        <v>14</v>
      </c>
    </row>
    <row r="11" spans="1:6" x14ac:dyDescent="0.25">
      <c r="A11" t="s">
        <v>66</v>
      </c>
      <c r="B11" s="2" t="s">
        <v>85</v>
      </c>
      <c r="C11" s="2" t="s">
        <v>78</v>
      </c>
      <c r="D11" s="2" t="str">
        <f t="shared" si="0"/>
        <v>10</v>
      </c>
      <c r="E11">
        <f t="shared" si="1"/>
        <v>16</v>
      </c>
    </row>
  </sheetData>
  <mergeCells count="1">
    <mergeCell ref="D1:E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"/>
  <sheetViews>
    <sheetView tabSelected="1" workbookViewId="0">
      <pane xSplit="3" ySplit="2" topLeftCell="D3" activePane="bottomRight" state="frozen"/>
      <selection pane="topRight" activeCell="D1" sqref="D1"/>
      <selection pane="bottomLeft" activeCell="A3" sqref="A3"/>
      <selection pane="bottomRight" activeCell="D6" sqref="D6"/>
    </sheetView>
  </sheetViews>
  <sheetFormatPr defaultRowHeight="15" x14ac:dyDescent="0.25"/>
  <cols>
    <col min="1" max="1" width="22.25" bestFit="1" customWidth="1"/>
    <col min="2" max="2" width="10.625" bestFit="1" customWidth="1"/>
    <col min="3" max="3" width="10.875" bestFit="1" customWidth="1"/>
    <col min="4" max="4" width="27.375" bestFit="1" customWidth="1"/>
    <col min="5" max="5" width="61.375" bestFit="1" customWidth="1"/>
    <col min="6" max="6" width="95.5" bestFit="1" customWidth="1"/>
    <col min="7" max="7" width="96.5" bestFit="1" customWidth="1"/>
    <col min="8" max="8" width="37.75" bestFit="1" customWidth="1"/>
    <col min="9" max="9" width="54.25" bestFit="1" customWidth="1"/>
  </cols>
  <sheetData>
    <row r="1" spans="1:9" ht="18" x14ac:dyDescent="0.25">
      <c r="A1" s="6" t="s">
        <v>95</v>
      </c>
      <c r="B1" s="7"/>
      <c r="C1" s="8"/>
      <c r="D1" s="4" t="s">
        <v>101</v>
      </c>
      <c r="E1" s="4"/>
      <c r="F1" s="4"/>
      <c r="G1" s="4"/>
      <c r="H1" s="4"/>
      <c r="I1" s="4"/>
    </row>
    <row r="2" spans="1:9" ht="18" x14ac:dyDescent="0.25">
      <c r="A2" s="4" t="s">
        <v>87</v>
      </c>
      <c r="B2" s="4" t="s">
        <v>96</v>
      </c>
      <c r="C2" s="4" t="s">
        <v>89</v>
      </c>
      <c r="D2" s="4" t="s">
        <v>87</v>
      </c>
      <c r="E2" s="4" t="s">
        <v>102</v>
      </c>
      <c r="F2" s="4" t="s">
        <v>103</v>
      </c>
      <c r="G2" s="4" t="s">
        <v>108</v>
      </c>
      <c r="H2" s="4"/>
      <c r="I2" s="4"/>
    </row>
    <row r="3" spans="1:9" x14ac:dyDescent="0.25">
      <c r="A3" s="3" t="s">
        <v>91</v>
      </c>
      <c r="B3" s="3">
        <v>5</v>
      </c>
      <c r="C3" s="3" t="str">
        <f>CONCATENATE("0x",DEC2HEX(B3,8))</f>
        <v>0x00000005</v>
      </c>
      <c r="D3" s="3" t="s">
        <v>97</v>
      </c>
      <c r="E3" s="3" t="str">
        <f>CONCATENATE("int FIXEDSTRINGBUFFERS_API ",D3," ( ) ;")</f>
        <v>int FIXEDSTRINGBUFFERS_API FB_GetSprintFBufferCount ( ) ;</v>
      </c>
      <c r="F3" s="3" t="str">
        <f>CONCATENATE("int FIXEDSTRINGBUFFERS_API ",D3," ( )",CHAR(13),CHAR(10),"{ return ",A3," ; }")</f>
        <v>int FIXEDSTRINGBUFFERS_API FB_GetSprintFBufferCount ( )_x000D_
{ return SFS_SPRT_BUFF_DEF ; }</v>
      </c>
      <c r="G3" s="3" t="s">
        <v>104</v>
      </c>
      <c r="H3" s="3" t="s">
        <v>109</v>
      </c>
      <c r="I3" s="3" t="s">
        <v>110</v>
      </c>
    </row>
    <row r="4" spans="1:9" x14ac:dyDescent="0.25">
      <c r="A4" s="3" t="s">
        <v>92</v>
      </c>
      <c r="B4" s="3">
        <v>5</v>
      </c>
      <c r="C4" s="3" t="str">
        <f t="shared" ref="C4:C6" si="0">CONCATENATE("0x",DEC2HEX(B4,8))</f>
        <v>0x00000005</v>
      </c>
      <c r="D4" s="3" t="s">
        <v>98</v>
      </c>
      <c r="E4" s="3" t="str">
        <f t="shared" ref="E4:E6" si="1">CONCATENATE("int FIXEDSTRINGBUFFERS_API ",D4," ( ) ;")</f>
        <v>int FIXEDSTRINGBUFFERS_API FB_GetResourceBufferCount ( ) ;</v>
      </c>
      <c r="F4" s="3" t="str">
        <f t="shared" ref="F4:F6" si="2">CONCATENATE("int FIXEDSTRINGBUFFERS_API ",D4," ( )",CHAR(13),CHAR(10),"{ return ",A4," ; }")</f>
        <v>int FIXEDSTRINGBUFFERS_API FB_GetResourceBufferCount ( )_x000D_
{ return SFS_STR_BUFF_DEF ; }</v>
      </c>
      <c r="G4" s="3" t="s">
        <v>105</v>
      </c>
      <c r="H4" s="3" t="s">
        <v>111</v>
      </c>
      <c r="I4" s="3" t="s">
        <v>112</v>
      </c>
    </row>
    <row r="5" spans="1:9" x14ac:dyDescent="0.25">
      <c r="A5" s="3" t="s">
        <v>93</v>
      </c>
      <c r="B5" s="3">
        <v>1024</v>
      </c>
      <c r="C5" s="3" t="str">
        <f t="shared" si="0"/>
        <v>0x00000400</v>
      </c>
      <c r="D5" s="3" t="s">
        <v>99</v>
      </c>
      <c r="E5" s="3" t="str">
        <f t="shared" si="1"/>
        <v>int FIXEDSTRINGBUFFERS_API FB_GetSprintFBufferBytes ( ) ;</v>
      </c>
      <c r="F5" s="3" t="str">
        <f t="shared" si="2"/>
        <v>int FIXEDSTRINGBUFFERS_API FB_GetSprintFBufferBytes ( )_x000D_
{ return WSPRINTF_MAX_LPOUT ; }</v>
      </c>
      <c r="G5" s="3" t="s">
        <v>106</v>
      </c>
      <c r="H5" s="3" t="s">
        <v>113</v>
      </c>
      <c r="I5" s="3" t="s">
        <v>114</v>
      </c>
    </row>
    <row r="6" spans="1:9" x14ac:dyDescent="0.25">
      <c r="A6" s="3" t="s">
        <v>94</v>
      </c>
      <c r="B6" s="3">
        <v>4097</v>
      </c>
      <c r="C6" s="3" t="str">
        <f t="shared" si="0"/>
        <v>0x00001001</v>
      </c>
      <c r="D6" s="3" t="s">
        <v>100</v>
      </c>
      <c r="E6" s="3" t="str">
        <f t="shared" si="1"/>
        <v>int FIXEDSTRINGBUFFERS_API FB_GetResourceBufferTChars ( ) ;</v>
      </c>
      <c r="F6" s="3" t="str">
        <f t="shared" si="2"/>
        <v>int FIXEDSTRINGBUFFERS_API FB_GetResourceBufferTChars ( )_x000D_
{ return RCDATA_MAX_LENGTH_P6C ; }</v>
      </c>
      <c r="G6" s="3" t="s">
        <v>107</v>
      </c>
      <c r="H6" s="3" t="s">
        <v>115</v>
      </c>
      <c r="I6" s="3" t="s">
        <v>116</v>
      </c>
    </row>
  </sheetData>
  <mergeCells count="1">
    <mergeCell ref="A1:C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FixedStringBuffers_API</vt:lpstr>
      <vt:lpstr>ANSI Test Stand</vt:lpstr>
      <vt:lpstr>Static Buffer Properties</vt:lpstr>
      <vt:lpstr>ANSI_Entry_Points</vt:lpstr>
      <vt:lpstr>Entry_Point_Name_Lookup_Labels</vt:lpstr>
      <vt:lpstr>FIXEDSTRINGBUFFERS_API</vt:lpstr>
    </vt:vector>
  </TitlesOfParts>
  <Company>Simple Soft Services, Inc.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DLL Entry Point Test Coverage Worksheets</dc:title>
  <dc:subject>FixedStringBuffers Development and Testing</dc:subject>
  <dc:creator>David A. Gray</dc:creator>
  <cp:lastModifiedBy>David A. Gray</cp:lastModifiedBy>
  <dcterms:created xsi:type="dcterms:W3CDTF">2015-03-27T06:09:24Z</dcterms:created>
  <dcterms:modified xsi:type="dcterms:W3CDTF">2015-03-28T07:37:30Z</dcterms:modified>
</cp:coreProperties>
</file>